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8915" windowHeight="11535"/>
  </bookViews>
  <sheets>
    <sheet name="Декабрь" sheetId="13" r:id="rId1"/>
  </sheets>
  <calcPr calcId="125725"/>
</workbook>
</file>

<file path=xl/calcChain.xml><?xml version="1.0" encoding="utf-8"?>
<calcChain xmlns="http://schemas.openxmlformats.org/spreadsheetml/2006/main">
  <c r="J51" i="13"/>
  <c r="I51"/>
  <c r="H51"/>
  <c r="E51"/>
  <c r="C51"/>
  <c r="K50"/>
  <c r="K49"/>
  <c r="G49"/>
  <c r="K48"/>
  <c r="G48"/>
  <c r="K47"/>
  <c r="G47"/>
  <c r="K46"/>
  <c r="G46"/>
  <c r="K45"/>
  <c r="K44"/>
  <c r="K43"/>
  <c r="G43"/>
  <c r="K42"/>
  <c r="G42"/>
  <c r="K41"/>
  <c r="G41"/>
  <c r="K40"/>
  <c r="G40"/>
  <c r="K39"/>
  <c r="G39"/>
  <c r="K38"/>
  <c r="K37"/>
  <c r="G37"/>
  <c r="K36"/>
  <c r="G36"/>
  <c r="K35"/>
  <c r="K34"/>
  <c r="G34"/>
  <c r="K33"/>
  <c r="G33"/>
  <c r="K32"/>
  <c r="G32"/>
  <c r="K31"/>
  <c r="G31"/>
  <c r="K30"/>
  <c r="G30"/>
  <c r="K29"/>
  <c r="G29"/>
  <c r="K28"/>
  <c r="G28"/>
  <c r="K27"/>
  <c r="G27"/>
  <c r="K26"/>
  <c r="G26"/>
  <c r="K25"/>
  <c r="G25"/>
  <c r="K24"/>
  <c r="G24"/>
  <c r="K23"/>
  <c r="G23"/>
  <c r="K22"/>
  <c r="G22"/>
  <c r="K21"/>
  <c r="G21"/>
  <c r="K20"/>
  <c r="G20"/>
  <c r="K19"/>
  <c r="G19"/>
  <c r="K18"/>
  <c r="K17"/>
  <c r="G17"/>
  <c r="K16"/>
  <c r="G16"/>
  <c r="K15"/>
  <c r="G15"/>
  <c r="K14"/>
  <c r="G14"/>
  <c r="K13"/>
  <c r="G13"/>
  <c r="K12"/>
  <c r="K51" s="1"/>
  <c r="G12"/>
  <c r="D51"/>
  <c r="G51" l="1"/>
</calcChain>
</file>

<file path=xl/sharedStrings.xml><?xml version="1.0" encoding="utf-8"?>
<sst xmlns="http://schemas.openxmlformats.org/spreadsheetml/2006/main" count="70" uniqueCount="69">
  <si>
    <t>Отчет</t>
  </si>
  <si>
    <t>№ кв.</t>
  </si>
  <si>
    <t>ФИО собственника жилья</t>
  </si>
  <si>
    <t>Финансовые санкции (пеня)</t>
  </si>
  <si>
    <t>Начислено, руб.</t>
  </si>
  <si>
    <t>Уплачено, руб.</t>
  </si>
  <si>
    <t>Долг, руб.</t>
  </si>
  <si>
    <t>всего с начала программы</t>
  </si>
  <si>
    <t>Козлитина Н.Б.</t>
  </si>
  <si>
    <t>Скотинина И.Н.</t>
  </si>
  <si>
    <t>Бут А.М.</t>
  </si>
  <si>
    <t>Шкурай П.Н.</t>
  </si>
  <si>
    <t>Ястребкова Е.Г.</t>
  </si>
  <si>
    <t>Мигунова В.А.</t>
  </si>
  <si>
    <t>Теванян В.А.</t>
  </si>
  <si>
    <t>Лизаров С.В.</t>
  </si>
  <si>
    <t>Амирова Л.Л.</t>
  </si>
  <si>
    <t>Пидоря А.С.</t>
  </si>
  <si>
    <t>Рудой М.В.</t>
  </si>
  <si>
    <t>Зуйкова Н.С.</t>
  </si>
  <si>
    <t>Билык В.Н.</t>
  </si>
  <si>
    <t>Назаренко Е.А.</t>
  </si>
  <si>
    <t>Светличный В.А.</t>
  </si>
  <si>
    <t>Горшенин В.Н.</t>
  </si>
  <si>
    <t>Сотников В.Н.</t>
  </si>
  <si>
    <t>Пруткогляд Д.Н.</t>
  </si>
  <si>
    <t>Горюнов Э.А.</t>
  </si>
  <si>
    <t>Сюсюра Л.И.</t>
  </si>
  <si>
    <t>Виленская Т.Е.</t>
  </si>
  <si>
    <t>Братухина О.Б.</t>
  </si>
  <si>
    <t>Харченко Л.А.</t>
  </si>
  <si>
    <t>Каменко С.С.</t>
  </si>
  <si>
    <t>Белкина В.А.</t>
  </si>
  <si>
    <t>Потёмкина О.В.</t>
  </si>
  <si>
    <t>Дрокова Т.Ф.</t>
  </si>
  <si>
    <t>Косяк А.К.</t>
  </si>
  <si>
    <t>Коленкова Ж.П.</t>
  </si>
  <si>
    <t>Иваненко И.В.</t>
  </si>
  <si>
    <t>Балдуева О.В.</t>
  </si>
  <si>
    <t>Целуйко И.В.</t>
  </si>
  <si>
    <t>Гордиенко Г.П.</t>
  </si>
  <si>
    <t>Кобзарёв Н.В.</t>
  </si>
  <si>
    <t>Дзамихов Р.С.</t>
  </si>
  <si>
    <t>Романенко Л.В.</t>
  </si>
  <si>
    <t>Ярцев С.Г.</t>
  </si>
  <si>
    <t>Итого:</t>
  </si>
  <si>
    <t>Сальдо на р/с на конец периода</t>
  </si>
  <si>
    <t>ТСЖ "АВГУСТ"</t>
  </si>
  <si>
    <t>Дом ул. Горького, 25/7</t>
  </si>
  <si>
    <t xml:space="preserve">о формировании фонда капитального ремонта жилого дома </t>
  </si>
  <si>
    <t>Яшина Ф.А.</t>
  </si>
  <si>
    <t>Харченко А.Ф.</t>
  </si>
  <si>
    <t>Бухгалтер</t>
  </si>
  <si>
    <t>Дроботова Е.Г.</t>
  </si>
  <si>
    <t>7=4-6</t>
  </si>
  <si>
    <t>долг</t>
  </si>
  <si>
    <t>переплата</t>
  </si>
  <si>
    <t>Начислено</t>
  </si>
  <si>
    <t>Уплачено</t>
  </si>
  <si>
    <t>Каинов О.К.</t>
  </si>
  <si>
    <t xml:space="preserve">Начислены по счёту проценты </t>
  </si>
  <si>
    <t xml:space="preserve">Израсходовано на капремонт </t>
  </si>
  <si>
    <t>8=6-4</t>
  </si>
  <si>
    <t>в расчетн. году, руб./мес.</t>
  </si>
  <si>
    <t>в расчетн. месяце, руб.</t>
  </si>
  <si>
    <t>с ноября 2014 г. по 31 декабря 2015 г.</t>
  </si>
  <si>
    <t>4=3х14</t>
  </si>
  <si>
    <t>сальдо на 01.01.2016</t>
  </si>
  <si>
    <t>Взнос в фонд капремонта дома с 1.11.2014 по 31.12.2015 г., руб.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</si>
</sst>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topLeftCell="A25" workbookViewId="0">
      <selection activeCell="N53" sqref="N53"/>
    </sheetView>
  </sheetViews>
  <sheetFormatPr defaultRowHeight="15"/>
  <cols>
    <col min="1" max="1" width="6.42578125" customWidth="1"/>
    <col min="2" max="2" width="14.42578125" customWidth="1"/>
    <col min="3" max="3" width="9.5703125" customWidth="1"/>
    <col min="4" max="5" width="10.42578125" customWidth="1"/>
    <col min="6" max="7" width="9.5703125" customWidth="1"/>
    <col min="8" max="8" width="9.140625" customWidth="1"/>
    <col min="9" max="9" width="9.42578125" customWidth="1"/>
    <col min="10" max="10" width="10.42578125" customWidth="1"/>
  </cols>
  <sheetData>
    <row r="1" spans="1:11">
      <c r="A1" t="s">
        <v>47</v>
      </c>
    </row>
    <row r="2" spans="1:11">
      <c r="A2" t="s">
        <v>48</v>
      </c>
    </row>
    <row r="3" spans="1:1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1" t="s">
        <v>49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A5" s="11" t="s">
        <v>65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.25" customHeight="1"/>
    <row r="7" spans="1:11" ht="15" customHeight="1">
      <c r="A7" s="12" t="s">
        <v>1</v>
      </c>
      <c r="B7" s="13" t="s">
        <v>2</v>
      </c>
      <c r="C7" s="14" t="s">
        <v>68</v>
      </c>
      <c r="D7" s="14"/>
      <c r="E7" s="14"/>
      <c r="F7" s="14"/>
      <c r="G7" s="14"/>
      <c r="H7" s="14"/>
      <c r="I7" s="13" t="s">
        <v>3</v>
      </c>
      <c r="J7" s="13"/>
      <c r="K7" s="13"/>
    </row>
    <row r="8" spans="1:11" ht="17.25" customHeight="1">
      <c r="A8" s="12"/>
      <c r="B8" s="13"/>
      <c r="C8" s="15" t="s">
        <v>57</v>
      </c>
      <c r="D8" s="16"/>
      <c r="E8" s="17" t="s">
        <v>58</v>
      </c>
      <c r="F8" s="18"/>
      <c r="G8" s="17" t="s">
        <v>67</v>
      </c>
      <c r="H8" s="18"/>
      <c r="I8" s="9" t="s">
        <v>4</v>
      </c>
      <c r="J8" s="9" t="s">
        <v>5</v>
      </c>
      <c r="K8" s="9" t="s">
        <v>6</v>
      </c>
    </row>
    <row r="9" spans="1:11" ht="36" customHeight="1">
      <c r="A9" s="12"/>
      <c r="B9" s="13"/>
      <c r="C9" s="7" t="s">
        <v>63</v>
      </c>
      <c r="D9" s="7" t="s">
        <v>7</v>
      </c>
      <c r="E9" s="6" t="s">
        <v>64</v>
      </c>
      <c r="F9" s="6" t="s">
        <v>7</v>
      </c>
      <c r="G9" s="6" t="s">
        <v>55</v>
      </c>
      <c r="H9" s="4" t="s">
        <v>56</v>
      </c>
      <c r="I9" s="10"/>
      <c r="J9" s="10"/>
      <c r="K9" s="10"/>
    </row>
    <row r="10" spans="1:11" ht="11.25" customHeight="1">
      <c r="A10" s="8">
        <v>1</v>
      </c>
      <c r="B10" s="8">
        <v>2</v>
      </c>
      <c r="C10" s="8">
        <v>3</v>
      </c>
      <c r="D10" s="8" t="s">
        <v>66</v>
      </c>
      <c r="E10" s="8">
        <v>5</v>
      </c>
      <c r="F10" s="8">
        <v>6</v>
      </c>
      <c r="G10" s="8" t="s">
        <v>54</v>
      </c>
      <c r="H10" s="8" t="s">
        <v>62</v>
      </c>
      <c r="I10" s="8">
        <v>9</v>
      </c>
      <c r="J10" s="8">
        <v>10</v>
      </c>
      <c r="K10" s="8">
        <v>11</v>
      </c>
    </row>
    <row r="11" spans="1:11">
      <c r="A11" s="8">
        <v>1</v>
      </c>
      <c r="B11" s="2" t="s">
        <v>8</v>
      </c>
      <c r="C11" s="8">
        <v>646</v>
      </c>
      <c r="D11" s="8">
        <v>9044</v>
      </c>
      <c r="E11" s="5">
        <v>646</v>
      </c>
      <c r="F11" s="8">
        <v>9084.27</v>
      </c>
      <c r="G11" s="3"/>
      <c r="H11" s="8">
        <v>40.270000000000003</v>
      </c>
      <c r="I11" s="8"/>
      <c r="J11" s="2"/>
      <c r="K11" s="8">
        <v>0</v>
      </c>
    </row>
    <row r="12" spans="1:11">
      <c r="A12" s="8">
        <v>2</v>
      </c>
      <c r="B12" s="2" t="s">
        <v>9</v>
      </c>
      <c r="C12" s="8">
        <v>510</v>
      </c>
      <c r="D12" s="8">
        <v>7140</v>
      </c>
      <c r="E12" s="5">
        <v>1020</v>
      </c>
      <c r="F12" s="8">
        <v>7140</v>
      </c>
      <c r="G12" s="8">
        <f>D12-F12</f>
        <v>0</v>
      </c>
      <c r="H12" s="8"/>
      <c r="I12" s="8"/>
      <c r="J12" s="2"/>
      <c r="K12" s="8">
        <f t="shared" ref="K12:K50" si="0">I12-J12</f>
        <v>0</v>
      </c>
    </row>
    <row r="13" spans="1:11">
      <c r="A13" s="8">
        <v>3</v>
      </c>
      <c r="B13" s="2" t="s">
        <v>10</v>
      </c>
      <c r="C13" s="8">
        <v>550</v>
      </c>
      <c r="D13" s="8">
        <v>7700</v>
      </c>
      <c r="E13" s="5">
        <v>550</v>
      </c>
      <c r="F13" s="8">
        <v>7700</v>
      </c>
      <c r="G13" s="8">
        <f>D13-F13</f>
        <v>0</v>
      </c>
      <c r="H13" s="8"/>
      <c r="I13" s="8"/>
      <c r="J13" s="2"/>
      <c r="K13" s="8">
        <f t="shared" si="0"/>
        <v>0</v>
      </c>
    </row>
    <row r="14" spans="1:11">
      <c r="A14" s="8">
        <v>4</v>
      </c>
      <c r="B14" s="2" t="s">
        <v>11</v>
      </c>
      <c r="C14" s="8">
        <v>501</v>
      </c>
      <c r="D14" s="8">
        <v>7014</v>
      </c>
      <c r="E14" s="5">
        <v>501</v>
      </c>
      <c r="F14" s="8">
        <v>7014</v>
      </c>
      <c r="G14" s="8">
        <f>D14-F14</f>
        <v>0</v>
      </c>
      <c r="H14" s="8"/>
      <c r="I14" s="8"/>
      <c r="J14" s="2"/>
      <c r="K14" s="8">
        <f t="shared" si="0"/>
        <v>0</v>
      </c>
    </row>
    <row r="15" spans="1:11">
      <c r="A15" s="8">
        <v>5</v>
      </c>
      <c r="B15" s="2" t="s">
        <v>12</v>
      </c>
      <c r="C15" s="8">
        <v>546</v>
      </c>
      <c r="D15" s="8">
        <v>7644</v>
      </c>
      <c r="E15" s="5">
        <v>1964</v>
      </c>
      <c r="F15" s="8">
        <v>4474</v>
      </c>
      <c r="G15" s="3">
        <f t="shared" ref="G15:G34" si="1">D15-F15</f>
        <v>3170</v>
      </c>
      <c r="H15" s="8"/>
      <c r="I15" s="8"/>
      <c r="J15" s="2"/>
      <c r="K15" s="8">
        <f t="shared" si="0"/>
        <v>0</v>
      </c>
    </row>
    <row r="16" spans="1:11">
      <c r="A16" s="8">
        <v>6</v>
      </c>
      <c r="B16" s="2" t="s">
        <v>13</v>
      </c>
      <c r="C16" s="8">
        <v>507</v>
      </c>
      <c r="D16" s="8">
        <v>7098</v>
      </c>
      <c r="E16" s="5">
        <v>0</v>
      </c>
      <c r="F16" s="8">
        <v>6084</v>
      </c>
      <c r="G16" s="3">
        <f t="shared" si="1"/>
        <v>1014</v>
      </c>
      <c r="H16" s="8"/>
      <c r="I16" s="8"/>
      <c r="J16" s="2"/>
      <c r="K16" s="8">
        <f t="shared" si="0"/>
        <v>0</v>
      </c>
    </row>
    <row r="17" spans="1:11">
      <c r="A17" s="8">
        <v>7</v>
      </c>
      <c r="B17" s="2" t="s">
        <v>14</v>
      </c>
      <c r="C17" s="8">
        <v>544</v>
      </c>
      <c r="D17" s="8">
        <v>7616</v>
      </c>
      <c r="E17" s="5">
        <v>544</v>
      </c>
      <c r="F17" s="8">
        <v>7616</v>
      </c>
      <c r="G17" s="8">
        <f t="shared" si="1"/>
        <v>0</v>
      </c>
      <c r="H17" s="8"/>
      <c r="I17" s="8"/>
      <c r="J17" s="2"/>
      <c r="K17" s="8">
        <f t="shared" si="0"/>
        <v>0</v>
      </c>
    </row>
    <row r="18" spans="1:11">
      <c r="A18" s="8">
        <v>8</v>
      </c>
      <c r="B18" s="2" t="s">
        <v>15</v>
      </c>
      <c r="C18" s="8">
        <v>505</v>
      </c>
      <c r="D18" s="8">
        <v>7070</v>
      </c>
      <c r="E18" s="5">
        <v>7070</v>
      </c>
      <c r="F18" s="8">
        <v>7070</v>
      </c>
      <c r="G18" s="8">
        <v>0</v>
      </c>
      <c r="H18" s="8"/>
      <c r="I18" s="8"/>
      <c r="J18" s="2"/>
      <c r="K18" s="8">
        <f t="shared" si="0"/>
        <v>0</v>
      </c>
    </row>
    <row r="19" spans="1:11">
      <c r="A19" s="8">
        <v>9</v>
      </c>
      <c r="B19" s="2" t="s">
        <v>16</v>
      </c>
      <c r="C19" s="8">
        <v>550</v>
      </c>
      <c r="D19" s="8">
        <v>7700</v>
      </c>
      <c r="E19" s="5">
        <v>0</v>
      </c>
      <c r="F19" s="8">
        <v>0</v>
      </c>
      <c r="G19" s="3">
        <f t="shared" si="1"/>
        <v>7700</v>
      </c>
      <c r="H19" s="8"/>
      <c r="I19" s="8"/>
      <c r="J19" s="2"/>
      <c r="K19" s="8">
        <f t="shared" si="0"/>
        <v>0</v>
      </c>
    </row>
    <row r="20" spans="1:11">
      <c r="A20" s="8">
        <v>10</v>
      </c>
      <c r="B20" s="2" t="s">
        <v>17</v>
      </c>
      <c r="C20" s="8">
        <v>505</v>
      </c>
      <c r="D20" s="8">
        <v>7070</v>
      </c>
      <c r="E20" s="5">
        <v>505</v>
      </c>
      <c r="F20" s="8">
        <v>6565</v>
      </c>
      <c r="G20" s="3">
        <f t="shared" si="1"/>
        <v>505</v>
      </c>
      <c r="H20" s="8"/>
      <c r="I20" s="8"/>
      <c r="J20" s="2"/>
      <c r="K20" s="8">
        <f t="shared" si="0"/>
        <v>0</v>
      </c>
    </row>
    <row r="21" spans="1:11">
      <c r="A21" s="8">
        <v>11</v>
      </c>
      <c r="B21" s="2" t="s">
        <v>18</v>
      </c>
      <c r="C21" s="8">
        <v>365</v>
      </c>
      <c r="D21" s="8">
        <v>5110</v>
      </c>
      <c r="E21" s="5">
        <v>365</v>
      </c>
      <c r="F21" s="8">
        <v>5110</v>
      </c>
      <c r="G21" s="8">
        <f t="shared" si="1"/>
        <v>0</v>
      </c>
      <c r="H21" s="8"/>
      <c r="I21" s="8"/>
      <c r="J21" s="2"/>
      <c r="K21" s="8">
        <f t="shared" si="0"/>
        <v>0</v>
      </c>
    </row>
    <row r="22" spans="1:11">
      <c r="A22" s="8">
        <v>12</v>
      </c>
      <c r="B22" s="2" t="s">
        <v>19</v>
      </c>
      <c r="C22" s="8">
        <v>462</v>
      </c>
      <c r="D22" s="8">
        <v>6468</v>
      </c>
      <c r="E22" s="5">
        <v>0</v>
      </c>
      <c r="F22" s="8">
        <v>6468</v>
      </c>
      <c r="G22" s="8">
        <f t="shared" si="1"/>
        <v>0</v>
      </c>
      <c r="H22" s="8"/>
      <c r="I22" s="8"/>
      <c r="J22" s="2"/>
      <c r="K22" s="8">
        <f t="shared" si="0"/>
        <v>0</v>
      </c>
    </row>
    <row r="23" spans="1:11">
      <c r="A23" s="8">
        <v>13</v>
      </c>
      <c r="B23" s="2" t="s">
        <v>20</v>
      </c>
      <c r="C23" s="8">
        <v>368</v>
      </c>
      <c r="D23" s="8">
        <v>5152</v>
      </c>
      <c r="E23" s="5">
        <v>368</v>
      </c>
      <c r="F23" s="8">
        <v>5152</v>
      </c>
      <c r="G23" s="8">
        <f t="shared" si="1"/>
        <v>0</v>
      </c>
      <c r="H23" s="8"/>
      <c r="I23" s="8"/>
      <c r="J23" s="2"/>
      <c r="K23" s="8">
        <f t="shared" si="0"/>
        <v>0</v>
      </c>
    </row>
    <row r="24" spans="1:11">
      <c r="A24" s="8">
        <v>14</v>
      </c>
      <c r="B24" s="2" t="s">
        <v>21</v>
      </c>
      <c r="C24" s="8">
        <v>470</v>
      </c>
      <c r="D24" s="8">
        <v>6580</v>
      </c>
      <c r="E24" s="5">
        <v>0</v>
      </c>
      <c r="F24" s="8">
        <v>0</v>
      </c>
      <c r="G24" s="3">
        <f t="shared" si="1"/>
        <v>6580</v>
      </c>
      <c r="H24" s="8"/>
      <c r="I24" s="8"/>
      <c r="J24" s="2"/>
      <c r="K24" s="8">
        <f t="shared" si="0"/>
        <v>0</v>
      </c>
    </row>
    <row r="25" spans="1:11">
      <c r="A25" s="8">
        <v>15</v>
      </c>
      <c r="B25" s="2" t="s">
        <v>22</v>
      </c>
      <c r="C25" s="8">
        <v>364</v>
      </c>
      <c r="D25" s="8">
        <v>5096</v>
      </c>
      <c r="E25" s="5">
        <v>364</v>
      </c>
      <c r="F25" s="8">
        <v>5096</v>
      </c>
      <c r="G25" s="8">
        <f t="shared" si="1"/>
        <v>0</v>
      </c>
      <c r="H25" s="8"/>
      <c r="I25" s="8"/>
      <c r="J25" s="2"/>
      <c r="K25" s="8">
        <f t="shared" si="0"/>
        <v>0</v>
      </c>
    </row>
    <row r="26" spans="1:11">
      <c r="A26" s="8">
        <v>16</v>
      </c>
      <c r="B26" s="2" t="s">
        <v>23</v>
      </c>
      <c r="C26" s="8">
        <v>458</v>
      </c>
      <c r="D26" s="8">
        <v>6412</v>
      </c>
      <c r="E26" s="5">
        <v>0</v>
      </c>
      <c r="F26" s="8">
        <v>4564</v>
      </c>
      <c r="G26" s="3">
        <f t="shared" si="1"/>
        <v>1848</v>
      </c>
      <c r="H26" s="8"/>
      <c r="I26" s="8"/>
      <c r="J26" s="8"/>
      <c r="K26" s="8">
        <f t="shared" si="0"/>
        <v>0</v>
      </c>
    </row>
    <row r="27" spans="1:11">
      <c r="A27" s="8">
        <v>17</v>
      </c>
      <c r="B27" s="2" t="s">
        <v>24</v>
      </c>
      <c r="C27" s="8">
        <v>362</v>
      </c>
      <c r="D27" s="8">
        <v>5068</v>
      </c>
      <c r="E27" s="5">
        <v>724</v>
      </c>
      <c r="F27" s="8">
        <v>5068</v>
      </c>
      <c r="G27" s="8">
        <f t="shared" si="1"/>
        <v>0</v>
      </c>
      <c r="H27" s="8"/>
      <c r="I27" s="8"/>
      <c r="J27" s="8"/>
      <c r="K27" s="8">
        <f t="shared" si="0"/>
        <v>0</v>
      </c>
    </row>
    <row r="28" spans="1:11">
      <c r="A28" s="8">
        <v>18</v>
      </c>
      <c r="B28" s="2" t="s">
        <v>25</v>
      </c>
      <c r="C28" s="8">
        <v>470</v>
      </c>
      <c r="D28" s="8">
        <v>6580</v>
      </c>
      <c r="E28" s="5">
        <v>940</v>
      </c>
      <c r="F28" s="8">
        <v>6110</v>
      </c>
      <c r="G28" s="3">
        <f t="shared" si="1"/>
        <v>470</v>
      </c>
      <c r="H28" s="8"/>
      <c r="I28" s="8"/>
      <c r="J28" s="8"/>
      <c r="K28" s="8">
        <f t="shared" si="0"/>
        <v>0</v>
      </c>
    </row>
    <row r="29" spans="1:11">
      <c r="A29" s="8">
        <v>19</v>
      </c>
      <c r="B29" s="2" t="s">
        <v>26</v>
      </c>
      <c r="C29" s="8">
        <v>360</v>
      </c>
      <c r="D29" s="8">
        <v>5040</v>
      </c>
      <c r="E29" s="5">
        <v>360</v>
      </c>
      <c r="F29" s="8">
        <v>5040</v>
      </c>
      <c r="G29" s="8">
        <f t="shared" si="1"/>
        <v>0</v>
      </c>
      <c r="H29" s="8"/>
      <c r="I29" s="8"/>
      <c r="J29" s="8"/>
      <c r="K29" s="8">
        <f t="shared" si="0"/>
        <v>0</v>
      </c>
    </row>
    <row r="30" spans="1:11">
      <c r="A30" s="8">
        <v>20</v>
      </c>
      <c r="B30" s="2" t="s">
        <v>27</v>
      </c>
      <c r="C30" s="8">
        <v>465</v>
      </c>
      <c r="D30" s="8">
        <v>6510</v>
      </c>
      <c r="E30" s="5">
        <v>0</v>
      </c>
      <c r="F30" s="8">
        <v>5580</v>
      </c>
      <c r="G30" s="3">
        <f t="shared" si="1"/>
        <v>930</v>
      </c>
      <c r="H30" s="8"/>
      <c r="I30" s="8"/>
      <c r="J30" s="8"/>
      <c r="K30" s="8">
        <f t="shared" si="0"/>
        <v>0</v>
      </c>
    </row>
    <row r="31" spans="1:11">
      <c r="A31" s="8">
        <v>21</v>
      </c>
      <c r="B31" s="2" t="s">
        <v>28</v>
      </c>
      <c r="C31" s="8">
        <v>352</v>
      </c>
      <c r="D31" s="8">
        <v>4928</v>
      </c>
      <c r="E31" s="5">
        <v>0</v>
      </c>
      <c r="F31" s="8">
        <v>4230</v>
      </c>
      <c r="G31" s="3">
        <f t="shared" si="1"/>
        <v>698</v>
      </c>
      <c r="H31" s="8"/>
      <c r="I31" s="8"/>
      <c r="J31" s="8"/>
      <c r="K31" s="8">
        <f t="shared" si="0"/>
        <v>0</v>
      </c>
    </row>
    <row r="32" spans="1:11">
      <c r="A32" s="8">
        <v>22</v>
      </c>
      <c r="B32" s="2" t="s">
        <v>29</v>
      </c>
      <c r="C32" s="8">
        <v>502</v>
      </c>
      <c r="D32" s="8">
        <v>7028</v>
      </c>
      <c r="E32" s="5">
        <v>0</v>
      </c>
      <c r="F32" s="8">
        <v>4970</v>
      </c>
      <c r="G32" s="3">
        <f t="shared" si="1"/>
        <v>2058</v>
      </c>
      <c r="H32" s="8"/>
      <c r="I32" s="8"/>
      <c r="J32" s="8"/>
      <c r="K32" s="8">
        <f t="shared" si="0"/>
        <v>0</v>
      </c>
    </row>
    <row r="33" spans="1:11">
      <c r="A33" s="8">
        <v>23</v>
      </c>
      <c r="B33" s="2" t="s">
        <v>30</v>
      </c>
      <c r="C33" s="8">
        <v>350</v>
      </c>
      <c r="D33" s="8">
        <v>4900</v>
      </c>
      <c r="E33" s="5">
        <v>350</v>
      </c>
      <c r="F33" s="8">
        <v>4550</v>
      </c>
      <c r="G33" s="3">
        <f t="shared" si="1"/>
        <v>350</v>
      </c>
      <c r="H33" s="8"/>
      <c r="I33" s="8"/>
      <c r="J33" s="8"/>
      <c r="K33" s="8">
        <f t="shared" si="0"/>
        <v>0</v>
      </c>
    </row>
    <row r="34" spans="1:11">
      <c r="A34" s="8">
        <v>24</v>
      </c>
      <c r="B34" s="2" t="s">
        <v>50</v>
      </c>
      <c r="C34" s="8">
        <v>498</v>
      </c>
      <c r="D34" s="8">
        <v>6972</v>
      </c>
      <c r="E34" s="5">
        <v>498</v>
      </c>
      <c r="F34" s="8">
        <v>6474</v>
      </c>
      <c r="G34" s="3">
        <f t="shared" si="1"/>
        <v>498</v>
      </c>
      <c r="H34" s="8"/>
      <c r="I34" s="8"/>
      <c r="J34" s="8"/>
      <c r="K34" s="8">
        <f t="shared" si="0"/>
        <v>0</v>
      </c>
    </row>
    <row r="35" spans="1:11">
      <c r="A35" s="8">
        <v>25</v>
      </c>
      <c r="B35" s="2" t="s">
        <v>31</v>
      </c>
      <c r="C35" s="8">
        <v>356</v>
      </c>
      <c r="D35" s="8">
        <v>4984</v>
      </c>
      <c r="E35" s="5">
        <v>0</v>
      </c>
      <c r="F35" s="8">
        <v>9256</v>
      </c>
      <c r="G35" s="3"/>
      <c r="H35" s="8">
        <v>4272</v>
      </c>
      <c r="I35" s="8"/>
      <c r="J35" s="8"/>
      <c r="K35" s="8">
        <f t="shared" si="0"/>
        <v>0</v>
      </c>
    </row>
    <row r="36" spans="1:11">
      <c r="A36" s="8">
        <v>26</v>
      </c>
      <c r="B36" s="2" t="s">
        <v>32</v>
      </c>
      <c r="C36" s="8">
        <v>503</v>
      </c>
      <c r="D36" s="8">
        <v>7042</v>
      </c>
      <c r="E36" s="5">
        <v>0</v>
      </c>
      <c r="F36" s="8">
        <v>2012</v>
      </c>
      <c r="G36" s="3">
        <f t="shared" ref="G36:G43" si="2">D36-F36</f>
        <v>5030</v>
      </c>
      <c r="H36" s="8"/>
      <c r="I36" s="8"/>
      <c r="J36" s="8"/>
      <c r="K36" s="8">
        <f t="shared" si="0"/>
        <v>0</v>
      </c>
    </row>
    <row r="37" spans="1:11">
      <c r="A37" s="8">
        <v>27</v>
      </c>
      <c r="B37" s="2" t="s">
        <v>33</v>
      </c>
      <c r="C37" s="8">
        <v>340</v>
      </c>
      <c r="D37" s="8">
        <v>4760</v>
      </c>
      <c r="E37" s="5">
        <v>340</v>
      </c>
      <c r="F37" s="8">
        <v>4760</v>
      </c>
      <c r="G37" s="8">
        <f t="shared" si="2"/>
        <v>0</v>
      </c>
      <c r="H37" s="8"/>
      <c r="I37" s="8"/>
      <c r="J37" s="8"/>
      <c r="K37" s="8">
        <f t="shared" si="0"/>
        <v>0</v>
      </c>
    </row>
    <row r="38" spans="1:11">
      <c r="A38" s="8">
        <v>28</v>
      </c>
      <c r="B38" s="2" t="s">
        <v>34</v>
      </c>
      <c r="C38" s="8">
        <v>496</v>
      </c>
      <c r="D38" s="8">
        <v>6944</v>
      </c>
      <c r="E38" s="5">
        <v>1488</v>
      </c>
      <c r="F38" s="8">
        <v>7440</v>
      </c>
      <c r="G38" s="3"/>
      <c r="H38" s="8">
        <v>496</v>
      </c>
      <c r="I38" s="8"/>
      <c r="J38" s="8"/>
      <c r="K38" s="8">
        <f t="shared" si="0"/>
        <v>0</v>
      </c>
    </row>
    <row r="39" spans="1:11">
      <c r="A39" s="8">
        <v>29</v>
      </c>
      <c r="B39" s="2" t="s">
        <v>35</v>
      </c>
      <c r="C39" s="8">
        <v>343</v>
      </c>
      <c r="D39" s="8">
        <v>4802</v>
      </c>
      <c r="E39" s="5">
        <v>0</v>
      </c>
      <c r="F39" s="8">
        <v>3087</v>
      </c>
      <c r="G39" s="3">
        <f t="shared" si="2"/>
        <v>1715</v>
      </c>
      <c r="H39" s="8"/>
      <c r="I39" s="8"/>
      <c r="J39" s="8"/>
      <c r="K39" s="8">
        <f t="shared" si="0"/>
        <v>0</v>
      </c>
    </row>
    <row r="40" spans="1:11">
      <c r="A40" s="8">
        <v>30</v>
      </c>
      <c r="B40" s="2" t="s">
        <v>36</v>
      </c>
      <c r="C40" s="8">
        <v>496</v>
      </c>
      <c r="D40" s="8">
        <v>6944</v>
      </c>
      <c r="E40" s="5">
        <v>0</v>
      </c>
      <c r="F40" s="8">
        <v>2480</v>
      </c>
      <c r="G40" s="3">
        <f t="shared" si="2"/>
        <v>4464</v>
      </c>
      <c r="H40" s="8"/>
      <c r="I40" s="8"/>
      <c r="J40" s="8"/>
      <c r="K40" s="8">
        <f t="shared" si="0"/>
        <v>0</v>
      </c>
    </row>
    <row r="41" spans="1:11">
      <c r="A41" s="8">
        <v>31</v>
      </c>
      <c r="B41" s="2" t="s">
        <v>37</v>
      </c>
      <c r="C41" s="8">
        <v>450</v>
      </c>
      <c r="D41" s="8">
        <v>6300</v>
      </c>
      <c r="E41" s="5">
        <v>450</v>
      </c>
      <c r="F41" s="8">
        <v>3600</v>
      </c>
      <c r="G41" s="3">
        <f t="shared" si="2"/>
        <v>2700</v>
      </c>
      <c r="H41" s="8"/>
      <c r="I41" s="8"/>
      <c r="J41" s="8"/>
      <c r="K41" s="8">
        <f t="shared" si="0"/>
        <v>0</v>
      </c>
    </row>
    <row r="42" spans="1:11">
      <c r="A42" s="8">
        <v>32</v>
      </c>
      <c r="B42" s="2" t="s">
        <v>38</v>
      </c>
      <c r="C42" s="8">
        <v>503</v>
      </c>
      <c r="D42" s="8">
        <v>7042</v>
      </c>
      <c r="E42" s="5">
        <v>1006</v>
      </c>
      <c r="F42" s="8">
        <v>5533</v>
      </c>
      <c r="G42" s="3">
        <f t="shared" si="2"/>
        <v>1509</v>
      </c>
      <c r="H42" s="8"/>
      <c r="I42" s="8"/>
      <c r="J42" s="8"/>
      <c r="K42" s="8">
        <f t="shared" si="0"/>
        <v>0</v>
      </c>
    </row>
    <row r="43" spans="1:11">
      <c r="A43" s="8">
        <v>33</v>
      </c>
      <c r="B43" s="2" t="s">
        <v>39</v>
      </c>
      <c r="C43" s="8">
        <v>448</v>
      </c>
      <c r="D43" s="8">
        <v>6272</v>
      </c>
      <c r="E43" s="5">
        <v>0</v>
      </c>
      <c r="F43" s="8">
        <v>6272</v>
      </c>
      <c r="G43" s="8">
        <f t="shared" si="2"/>
        <v>0</v>
      </c>
      <c r="H43" s="8"/>
      <c r="I43" s="8"/>
      <c r="J43" s="8"/>
      <c r="K43" s="8">
        <f t="shared" si="0"/>
        <v>0</v>
      </c>
    </row>
    <row r="44" spans="1:11">
      <c r="A44" s="8">
        <v>34</v>
      </c>
      <c r="B44" s="2" t="s">
        <v>40</v>
      </c>
      <c r="C44" s="8">
        <v>496</v>
      </c>
      <c r="D44" s="8">
        <v>6944</v>
      </c>
      <c r="E44" s="5">
        <v>0</v>
      </c>
      <c r="F44" s="8">
        <v>7955</v>
      </c>
      <c r="G44" s="3"/>
      <c r="H44" s="8">
        <v>1011</v>
      </c>
      <c r="I44" s="8"/>
      <c r="J44" s="8"/>
      <c r="K44" s="8">
        <f t="shared" si="0"/>
        <v>0</v>
      </c>
    </row>
    <row r="45" spans="1:11">
      <c r="A45" s="8">
        <v>35</v>
      </c>
      <c r="B45" s="2" t="s">
        <v>41</v>
      </c>
      <c r="C45" s="8">
        <v>450</v>
      </c>
      <c r="D45" s="8">
        <v>6300</v>
      </c>
      <c r="E45" s="5">
        <v>5600</v>
      </c>
      <c r="F45" s="8">
        <v>11700</v>
      </c>
      <c r="G45" s="3"/>
      <c r="H45" s="8">
        <v>5400</v>
      </c>
      <c r="I45" s="8"/>
      <c r="J45" s="8"/>
      <c r="K45" s="8">
        <f t="shared" si="0"/>
        <v>0</v>
      </c>
    </row>
    <row r="46" spans="1:11">
      <c r="A46" s="8">
        <v>36</v>
      </c>
      <c r="B46" s="2" t="s">
        <v>59</v>
      </c>
      <c r="C46" s="8">
        <v>501</v>
      </c>
      <c r="D46" s="8">
        <v>7014</v>
      </c>
      <c r="E46" s="5">
        <v>1234</v>
      </c>
      <c r="F46" s="8">
        <v>4458</v>
      </c>
      <c r="G46" s="3">
        <f>D46-F46</f>
        <v>2556</v>
      </c>
      <c r="H46" s="8"/>
      <c r="I46" s="8"/>
      <c r="J46" s="8"/>
      <c r="K46" s="8">
        <f t="shared" si="0"/>
        <v>0</v>
      </c>
    </row>
    <row r="47" spans="1:11">
      <c r="A47" s="8">
        <v>37</v>
      </c>
      <c r="B47" s="2" t="s">
        <v>51</v>
      </c>
      <c r="C47" s="8">
        <v>447</v>
      </c>
      <c r="D47" s="8">
        <v>6258</v>
      </c>
      <c r="E47" s="5">
        <v>447</v>
      </c>
      <c r="F47" s="8">
        <v>5811</v>
      </c>
      <c r="G47" s="3">
        <f>D47-F47</f>
        <v>447</v>
      </c>
      <c r="H47" s="8"/>
      <c r="I47" s="8"/>
      <c r="J47" s="8"/>
      <c r="K47" s="8">
        <f t="shared" si="0"/>
        <v>0</v>
      </c>
    </row>
    <row r="48" spans="1:11">
      <c r="A48" s="8">
        <v>38</v>
      </c>
      <c r="B48" s="2" t="s">
        <v>42</v>
      </c>
      <c r="C48" s="8">
        <v>500</v>
      </c>
      <c r="D48" s="8">
        <v>7000</v>
      </c>
      <c r="E48" s="5">
        <v>500</v>
      </c>
      <c r="F48" s="8">
        <v>6500</v>
      </c>
      <c r="G48" s="3">
        <f>D48-F48</f>
        <v>500</v>
      </c>
      <c r="H48" s="8"/>
      <c r="I48" s="8"/>
      <c r="J48" s="8"/>
      <c r="K48" s="8">
        <f t="shared" si="0"/>
        <v>0</v>
      </c>
    </row>
    <row r="49" spans="1:11">
      <c r="A49" s="8">
        <v>39</v>
      </c>
      <c r="B49" s="2" t="s">
        <v>43</v>
      </c>
      <c r="C49" s="8">
        <v>451</v>
      </c>
      <c r="D49" s="8">
        <v>6314</v>
      </c>
      <c r="E49" s="5">
        <v>902</v>
      </c>
      <c r="F49" s="8">
        <v>6314</v>
      </c>
      <c r="G49" s="8">
        <f>D49-F49</f>
        <v>0</v>
      </c>
      <c r="H49" s="8"/>
      <c r="I49" s="8"/>
      <c r="J49" s="8"/>
      <c r="K49" s="8">
        <f t="shared" si="0"/>
        <v>0</v>
      </c>
    </row>
    <row r="50" spans="1:11">
      <c r="A50" s="8">
        <v>40</v>
      </c>
      <c r="B50" s="2" t="s">
        <v>44</v>
      </c>
      <c r="C50" s="8">
        <v>492</v>
      </c>
      <c r="D50" s="8">
        <v>6888</v>
      </c>
      <c r="E50" s="5">
        <v>0</v>
      </c>
      <c r="F50" s="8">
        <v>6888</v>
      </c>
      <c r="G50" s="8">
        <v>0</v>
      </c>
      <c r="H50" s="8"/>
      <c r="I50" s="8"/>
      <c r="J50" s="8"/>
      <c r="K50" s="8">
        <f t="shared" si="0"/>
        <v>0</v>
      </c>
    </row>
    <row r="51" spans="1:11">
      <c r="A51" s="2" t="s">
        <v>45</v>
      </c>
      <c r="B51" s="2"/>
      <c r="C51" s="8">
        <f>SUM(C11:C50)</f>
        <v>18482</v>
      </c>
      <c r="D51" s="8">
        <f>SUM(D11:D50)</f>
        <v>258748</v>
      </c>
      <c r="E51" s="8">
        <f>SUM(E11:E50)</f>
        <v>28736</v>
      </c>
      <c r="F51" s="8">
        <v>225225.27</v>
      </c>
      <c r="G51" s="3">
        <f>SUM(G11:G50)</f>
        <v>44742</v>
      </c>
      <c r="H51" s="8">
        <f>SUM(H11:H50)</f>
        <v>11219.27</v>
      </c>
      <c r="I51" s="8">
        <f>SUM(I11:I50)</f>
        <v>0</v>
      </c>
      <c r="J51" s="8">
        <f>SUM(J11:J50)</f>
        <v>0</v>
      </c>
      <c r="K51" s="8">
        <f>SUM(K11:K50)</f>
        <v>0</v>
      </c>
    </row>
    <row r="52" spans="1:11" ht="24.75">
      <c r="A52" s="2"/>
      <c r="B52" s="1" t="s">
        <v>60</v>
      </c>
      <c r="C52" s="8"/>
      <c r="D52" s="8"/>
      <c r="E52" s="8">
        <v>57.6</v>
      </c>
      <c r="F52" s="8">
        <v>326.33999999999997</v>
      </c>
      <c r="G52" s="3"/>
      <c r="H52" s="8"/>
      <c r="I52" s="8"/>
      <c r="J52" s="8"/>
      <c r="K52" s="8"/>
    </row>
    <row r="53" spans="1:11" ht="24.75">
      <c r="A53" s="2"/>
      <c r="B53" s="1" t="s">
        <v>61</v>
      </c>
      <c r="C53" s="8"/>
      <c r="D53" s="8"/>
      <c r="E53" s="8"/>
      <c r="F53" s="8">
        <v>51076.68</v>
      </c>
      <c r="G53" s="3"/>
      <c r="H53" s="8"/>
      <c r="I53" s="8"/>
      <c r="J53" s="8"/>
      <c r="K53" s="8"/>
    </row>
    <row r="54" spans="1:11">
      <c r="A54" s="2" t="s">
        <v>46</v>
      </c>
      <c r="B54" s="2"/>
      <c r="C54" s="8"/>
      <c r="D54" s="8"/>
      <c r="E54" s="8"/>
      <c r="F54" s="8">
        <v>174474.93</v>
      </c>
      <c r="G54" s="3"/>
      <c r="H54" s="8"/>
      <c r="I54" s="8"/>
      <c r="J54" s="8"/>
      <c r="K54" s="8"/>
    </row>
    <row r="57" spans="1:11">
      <c r="B57" t="s">
        <v>52</v>
      </c>
      <c r="F57" t="s">
        <v>53</v>
      </c>
    </row>
  </sheetData>
  <mergeCells count="13">
    <mergeCell ref="I8:I9"/>
    <mergeCell ref="J8:J9"/>
    <mergeCell ref="K8:K9"/>
    <mergeCell ref="A3:K3"/>
    <mergeCell ref="A4:K4"/>
    <mergeCell ref="A5:K5"/>
    <mergeCell ref="A7:A9"/>
    <mergeCell ref="B7:B9"/>
    <mergeCell ref="C7:H7"/>
    <mergeCell ref="I7:K7"/>
    <mergeCell ref="C8:D8"/>
    <mergeCell ref="E8:F8"/>
    <mergeCell ref="G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Gennadiy</dc:creator>
  <cp:lastModifiedBy>Gennadiy</cp:lastModifiedBy>
  <cp:lastPrinted>2016-04-11T07:02:07Z</cp:lastPrinted>
  <dcterms:created xsi:type="dcterms:W3CDTF">2015-01-28T07:50:15Z</dcterms:created>
  <dcterms:modified xsi:type="dcterms:W3CDTF">2016-05-30T09:16:58Z</dcterms:modified>
</cp:coreProperties>
</file>